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2\JN PREVOZI - NP-0817-2022\OBJAVA RD\"/>
    </mc:Choice>
  </mc:AlternateContent>
  <xr:revisionPtr revIDLastSave="0" documentId="13_ncr:1_{A679F621-FEE7-4B98-A30B-1B03C58A2C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sklop1" sheetId="1" r:id="rId1"/>
    <sheet name=" sklop2" sheetId="15" r:id="rId2"/>
    <sheet name=" sklop3" sheetId="1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1" l="1"/>
  <c r="G27" i="15"/>
  <c r="G24" i="15"/>
  <c r="G25" i="15"/>
  <c r="G26" i="15"/>
  <c r="G28" i="15"/>
  <c r="G23" i="16"/>
  <c r="G24" i="16" s="1"/>
  <c r="G25" i="16" s="1"/>
  <c r="G23" i="15"/>
  <c r="G29" i="15" s="1"/>
  <c r="G30" i="15" l="1"/>
  <c r="G31" i="15" s="1"/>
  <c r="G26" i="16"/>
  <c r="G24" i="1" l="1"/>
  <c r="G25" i="1" s="1"/>
  <c r="G26" i="1" l="1"/>
</calcChain>
</file>

<file path=xl/sharedStrings.xml><?xml version="1.0" encoding="utf-8"?>
<sst xmlns="http://schemas.openxmlformats.org/spreadsheetml/2006/main" count="107" uniqueCount="44">
  <si>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</si>
  <si>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</si>
  <si>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</si>
  <si>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</si>
  <si>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</si>
  <si>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</si>
  <si>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</si>
  <si>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</si>
  <si>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</si>
  <si>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</si>
  <si>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</si>
  <si>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* DDV</t>
  </si>
  <si>
    <t>*DDV se upošteva skladno z veljavno zakonodajo!</t>
  </si>
  <si>
    <t>VREDNOST  brez DDV</t>
  </si>
  <si>
    <t>SKUPAJ VREDNOST  z DDV</t>
  </si>
  <si>
    <t>VREDNOST PONUDBE SKLOP 1</t>
  </si>
  <si>
    <t>RELACIJA</t>
  </si>
  <si>
    <t>RAZDALJA RELACIJE V km</t>
  </si>
  <si>
    <t>št. FREKVENC</t>
  </si>
  <si>
    <t>ŠT.DELOVNIH DNI</t>
  </si>
  <si>
    <t>VREDNOST 1 km/EUR</t>
  </si>
  <si>
    <t>VREDNOST CELOTNE RELACIJE v EUR</t>
  </si>
  <si>
    <t>a</t>
  </si>
  <si>
    <t>b</t>
  </si>
  <si>
    <t>c</t>
  </si>
  <si>
    <t>d</t>
  </si>
  <si>
    <t>a*b*c*d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</si>
  <si>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izvedbo storitev poravnal v 60 (šestdesetih) dneh od prejema pravilno izstavljenega računa. 
</t>
    </r>
  </si>
  <si>
    <t>VREDNOST PONUDBE SKLOP 2</t>
  </si>
  <si>
    <t>VREDNOST PONUDBE SKLOP 3</t>
  </si>
  <si>
    <t>SLOVENJ GRADEC - VELENJE - NOP</t>
  </si>
  <si>
    <t>LJUBNO - NOP</t>
  </si>
  <si>
    <r>
      <t xml:space="preserve">INICIALNA PONUDBA - </t>
    </r>
    <r>
      <rPr>
        <b/>
        <i/>
        <sz val="10"/>
        <color theme="1"/>
        <rFont val="Tahoma"/>
        <family val="2"/>
        <charset val="238"/>
      </rPr>
      <t>ROK ODDAJE  26. 10. 2022 do 8:00 URE</t>
    </r>
  </si>
  <si>
    <t>NP-0817/2022</t>
  </si>
  <si>
    <t>ORGANIZIRAN PREVOZ DELAVCEV NA DELO IN Z DELA 
V MESTNEM IN MEDKRAJEVNEM PROMETU</t>
  </si>
  <si>
    <t>NOP – DIK PESJE</t>
  </si>
  <si>
    <r>
      <rPr>
        <b/>
        <sz val="9"/>
        <color theme="1"/>
        <rFont val="Tahoma"/>
        <family val="2"/>
        <charset val="238"/>
      </rPr>
      <t>VELJAVNOST PONUDBE</t>
    </r>
    <r>
      <rPr>
        <sz val="9"/>
        <color theme="1"/>
        <rFont val="Tahoma"/>
        <family val="2"/>
        <charset val="238"/>
      </rPr>
      <t>: najmanj 60 dni po roku za oddajo ponudbe</t>
    </r>
  </si>
  <si>
    <t>SLOVENJSKE KONJICE - VELENJE - NOP</t>
  </si>
  <si>
    <t>ZABUKOVICA - ANDRAŽ - NOP</t>
  </si>
  <si>
    <t>CELJE – DOBRNA - NOP</t>
  </si>
  <si>
    <t>SPODNJI RAZBOR -  RAVNE - NOP</t>
  </si>
  <si>
    <t xml:space="preserve">VELENJE – NOP </t>
  </si>
  <si>
    <t xml:space="preserve">Ponudniki ne smejo spreminjati vsebine obrazca. </t>
  </si>
  <si>
    <t>Ponudniki ne smejo spreminjati vsebine obrazca.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</si>
</sst>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9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164" fontId="1" fillId="0" borderId="31" xfId="0" applyNumberFormat="1" applyFont="1" applyBorder="1" applyAlignment="1" applyProtection="1">
      <alignment horizontal="center" vertical="center" wrapText="1"/>
      <protection locked="0"/>
    </xf>
    <xf numFmtId="164" fontId="1" fillId="0" borderId="32" xfId="0" applyNumberFormat="1" applyFont="1" applyBorder="1" applyAlignment="1">
      <alignment horizontal="center" wrapText="1"/>
    </xf>
    <xf numFmtId="0" fontId="8" fillId="2" borderId="30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8" fillId="2" borderId="3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 applyProtection="1">
      <alignment horizontal="left"/>
      <protection locked="0"/>
    </xf>
    <xf numFmtId="0" fontId="1" fillId="2" borderId="25" xfId="0" applyFont="1" applyFill="1" applyBorder="1" applyAlignment="1" applyProtection="1">
      <alignment horizontal="left"/>
      <protection locked="0"/>
    </xf>
    <xf numFmtId="0" fontId="1" fillId="2" borderId="26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8" fillId="2" borderId="33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1" fillId="2" borderId="28" xfId="0" applyFont="1" applyFill="1" applyBorder="1" applyAlignment="1">
      <alignment horizontal="center" vertical="top" wrapText="1"/>
    </xf>
    <xf numFmtId="0" fontId="1" fillId="2" borderId="29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3" xfId="0" applyNumberFormat="1" applyFont="1" applyFill="1" applyBorder="1" applyAlignment="1">
      <alignment horizont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zoomScaleNormal="100" workbookViewId="0">
      <selection activeCell="G38" sqref="G38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32</v>
      </c>
      <c r="B2" s="3"/>
      <c r="C2" s="4"/>
      <c r="D2" s="1"/>
      <c r="E2" s="1"/>
      <c r="F2" s="1"/>
      <c r="G2" s="1"/>
    </row>
    <row r="3" spans="1:10" x14ac:dyDescent="0.2">
      <c r="A3" s="5" t="s">
        <v>43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0</v>
      </c>
      <c r="B8" s="35"/>
      <c r="C8" s="36"/>
      <c r="D8" s="37" t="s">
        <v>1</v>
      </c>
      <c r="E8" s="38"/>
      <c r="F8" s="38"/>
      <c r="G8" s="39"/>
    </row>
    <row r="9" spans="1:10" ht="21" customHeight="1" x14ac:dyDescent="0.2">
      <c r="A9" s="32" t="s">
        <v>2</v>
      </c>
      <c r="B9" s="33"/>
      <c r="C9" s="33"/>
      <c r="D9" s="40" t="s">
        <v>33</v>
      </c>
      <c r="E9" s="41"/>
      <c r="F9" s="41"/>
      <c r="G9" s="42"/>
    </row>
    <row r="10" spans="1:10" ht="32.4" customHeight="1" thickBot="1" x14ac:dyDescent="0.25">
      <c r="A10" s="43" t="s">
        <v>3</v>
      </c>
      <c r="B10" s="44"/>
      <c r="C10" s="44"/>
      <c r="D10" s="45" t="s">
        <v>34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4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5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6</v>
      </c>
      <c r="B14" s="33"/>
      <c r="C14" s="33"/>
      <c r="D14" s="62" t="s">
        <v>7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8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15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16</v>
      </c>
      <c r="B21" s="59"/>
      <c r="C21" s="17" t="s">
        <v>17</v>
      </c>
      <c r="D21" s="18" t="s">
        <v>18</v>
      </c>
      <c r="E21" s="18" t="s">
        <v>19</v>
      </c>
      <c r="F21" s="18" t="s">
        <v>20</v>
      </c>
      <c r="G21" s="19" t="s">
        <v>21</v>
      </c>
    </row>
    <row r="22" spans="1:7" ht="10.8" customHeight="1" x14ac:dyDescent="0.2">
      <c r="A22" s="60"/>
      <c r="B22" s="61"/>
      <c r="C22" s="22" t="s">
        <v>22</v>
      </c>
      <c r="D22" s="22" t="s">
        <v>23</v>
      </c>
      <c r="E22" s="22" t="s">
        <v>24</v>
      </c>
      <c r="F22" s="23" t="s">
        <v>25</v>
      </c>
      <c r="G22" s="24" t="s">
        <v>26</v>
      </c>
    </row>
    <row r="23" spans="1:7" ht="29.4" customHeight="1" thickBot="1" x14ac:dyDescent="0.25">
      <c r="A23" s="56" t="s">
        <v>41</v>
      </c>
      <c r="B23" s="57"/>
      <c r="C23" s="15">
        <v>12</v>
      </c>
      <c r="D23" s="15">
        <v>29</v>
      </c>
      <c r="E23" s="15">
        <v>250</v>
      </c>
      <c r="F23" s="13"/>
      <c r="G23" s="14">
        <f>C23*D23*E23*F23</f>
        <v>0</v>
      </c>
    </row>
    <row r="24" spans="1:7" ht="29.4" customHeight="1" x14ac:dyDescent="0.2">
      <c r="A24" s="73" t="s">
        <v>13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11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14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10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12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16"/>
      <c r="B29" s="16"/>
      <c r="C29" s="16"/>
      <c r="D29" s="16"/>
      <c r="E29" s="16"/>
      <c r="F29" s="16"/>
      <c r="G29" s="16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16"/>
      <c r="B31" s="16"/>
      <c r="C31" s="16"/>
      <c r="D31" s="16"/>
      <c r="E31" s="16"/>
      <c r="F31" s="16"/>
      <c r="G31" s="16"/>
    </row>
    <row r="32" spans="1:7" ht="49.8" customHeight="1" x14ac:dyDescent="0.2">
      <c r="A32" s="50" t="s">
        <v>27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 t="s">
        <v>36</v>
      </c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9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14:C15"/>
    <mergeCell ref="D14:G14"/>
    <mergeCell ref="D15:G15"/>
    <mergeCell ref="A30:G30"/>
    <mergeCell ref="A17:G17"/>
    <mergeCell ref="A20:G20"/>
    <mergeCell ref="A24:F24"/>
    <mergeCell ref="A25:F25"/>
    <mergeCell ref="A26:F26"/>
    <mergeCell ref="A32:G32"/>
    <mergeCell ref="A33:G33"/>
    <mergeCell ref="A36:G36"/>
    <mergeCell ref="A18:G18"/>
    <mergeCell ref="A28:G28"/>
    <mergeCell ref="A27:G27"/>
    <mergeCell ref="A23:B23"/>
    <mergeCell ref="A21:B22"/>
    <mergeCell ref="D11:G11"/>
    <mergeCell ref="A12:C12"/>
    <mergeCell ref="D12:G12"/>
    <mergeCell ref="A13:C13"/>
    <mergeCell ref="A8:C8"/>
    <mergeCell ref="D8:G8"/>
    <mergeCell ref="A9:C9"/>
    <mergeCell ref="D9:G9"/>
    <mergeCell ref="A10:C10"/>
    <mergeCell ref="D10:G10"/>
    <mergeCell ref="D13:G13"/>
  </mergeCells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EDEC-0D93-4AB7-8FB5-8D4F147792D9}">
  <sheetPr>
    <pageSetUpPr fitToPage="1"/>
  </sheetPr>
  <dimension ref="A1:J42"/>
  <sheetViews>
    <sheetView topLeftCell="A25" zoomScaleNormal="100" workbookViewId="0">
      <selection activeCell="A37" sqref="A37:XFD38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32</v>
      </c>
      <c r="B2" s="3"/>
      <c r="C2" s="4"/>
      <c r="D2" s="1"/>
      <c r="E2" s="1"/>
      <c r="F2" s="1"/>
      <c r="G2" s="1"/>
    </row>
    <row r="3" spans="1:10" x14ac:dyDescent="0.2">
      <c r="A3" s="5" t="s">
        <v>42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0</v>
      </c>
      <c r="B8" s="35"/>
      <c r="C8" s="36"/>
      <c r="D8" s="37" t="s">
        <v>1</v>
      </c>
      <c r="E8" s="38"/>
      <c r="F8" s="38"/>
      <c r="G8" s="39"/>
    </row>
    <row r="9" spans="1:10" ht="21" customHeight="1" x14ac:dyDescent="0.2">
      <c r="A9" s="32" t="s">
        <v>2</v>
      </c>
      <c r="B9" s="33"/>
      <c r="C9" s="33"/>
      <c r="D9" s="40" t="s">
        <v>33</v>
      </c>
      <c r="E9" s="41"/>
      <c r="F9" s="41"/>
      <c r="G9" s="42"/>
    </row>
    <row r="10" spans="1:10" ht="32.4" customHeight="1" thickBot="1" x14ac:dyDescent="0.25">
      <c r="A10" s="43" t="s">
        <v>3</v>
      </c>
      <c r="B10" s="44"/>
      <c r="C10" s="44"/>
      <c r="D10" s="45" t="s">
        <v>34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4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5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6</v>
      </c>
      <c r="B14" s="33"/>
      <c r="C14" s="33"/>
      <c r="D14" s="62" t="s">
        <v>7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8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28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16</v>
      </c>
      <c r="B21" s="59"/>
      <c r="C21" s="17" t="s">
        <v>17</v>
      </c>
      <c r="D21" s="18" t="s">
        <v>18</v>
      </c>
      <c r="E21" s="18" t="s">
        <v>19</v>
      </c>
      <c r="F21" s="18" t="s">
        <v>20</v>
      </c>
      <c r="G21" s="19" t="s">
        <v>21</v>
      </c>
    </row>
    <row r="22" spans="1:7" ht="10.8" customHeight="1" thickBot="1" x14ac:dyDescent="0.25">
      <c r="A22" s="84"/>
      <c r="B22" s="85"/>
      <c r="C22" s="22" t="s">
        <v>22</v>
      </c>
      <c r="D22" s="22" t="s">
        <v>23</v>
      </c>
      <c r="E22" s="22" t="s">
        <v>24</v>
      </c>
      <c r="F22" s="23" t="s">
        <v>25</v>
      </c>
      <c r="G22" s="24" t="s">
        <v>26</v>
      </c>
    </row>
    <row r="23" spans="1:7" ht="29.4" customHeight="1" x14ac:dyDescent="0.2">
      <c r="A23" s="86" t="s">
        <v>37</v>
      </c>
      <c r="B23" s="87"/>
      <c r="C23" s="88">
        <v>41</v>
      </c>
      <c r="D23" s="89">
        <v>6</v>
      </c>
      <c r="E23" s="89">
        <v>250</v>
      </c>
      <c r="F23" s="90"/>
      <c r="G23" s="91">
        <f>C23*D23*E23*F23</f>
        <v>0</v>
      </c>
    </row>
    <row r="24" spans="1:7" ht="29.4" customHeight="1" x14ac:dyDescent="0.2">
      <c r="A24" s="92" t="s">
        <v>30</v>
      </c>
      <c r="B24" s="93"/>
      <c r="C24" s="94">
        <v>31</v>
      </c>
      <c r="D24" s="95">
        <v>6</v>
      </c>
      <c r="E24" s="95">
        <v>250</v>
      </c>
      <c r="F24" s="96"/>
      <c r="G24" s="97">
        <f t="shared" ref="G24:G28" si="0">C24*D24*E24*F24</f>
        <v>0</v>
      </c>
    </row>
    <row r="25" spans="1:7" ht="29.4" customHeight="1" x14ac:dyDescent="0.2">
      <c r="A25" s="92" t="s">
        <v>31</v>
      </c>
      <c r="B25" s="93"/>
      <c r="C25" s="94">
        <v>32</v>
      </c>
      <c r="D25" s="95">
        <v>6</v>
      </c>
      <c r="E25" s="95">
        <v>250</v>
      </c>
      <c r="F25" s="96"/>
      <c r="G25" s="97">
        <f t="shared" si="0"/>
        <v>0</v>
      </c>
    </row>
    <row r="26" spans="1:7" ht="29.4" customHeight="1" x14ac:dyDescent="0.2">
      <c r="A26" s="92" t="s">
        <v>38</v>
      </c>
      <c r="B26" s="93"/>
      <c r="C26" s="94">
        <v>31</v>
      </c>
      <c r="D26" s="95">
        <v>6</v>
      </c>
      <c r="E26" s="95">
        <v>250</v>
      </c>
      <c r="F26" s="96"/>
      <c r="G26" s="97">
        <f t="shared" si="0"/>
        <v>0</v>
      </c>
    </row>
    <row r="27" spans="1:7" ht="29.4" customHeight="1" x14ac:dyDescent="0.2">
      <c r="A27" s="92" t="s">
        <v>39</v>
      </c>
      <c r="B27" s="93"/>
      <c r="C27" s="94">
        <v>36</v>
      </c>
      <c r="D27" s="95">
        <v>6</v>
      </c>
      <c r="E27" s="95">
        <v>250</v>
      </c>
      <c r="F27" s="96"/>
      <c r="G27" s="97">
        <f>C27*D27*E27*F27</f>
        <v>0</v>
      </c>
    </row>
    <row r="28" spans="1:7" ht="29.4" customHeight="1" thickBot="1" x14ac:dyDescent="0.25">
      <c r="A28" s="98" t="s">
        <v>40</v>
      </c>
      <c r="B28" s="99"/>
      <c r="C28" s="100">
        <v>13</v>
      </c>
      <c r="D28" s="15">
        <v>6</v>
      </c>
      <c r="E28" s="15">
        <v>250</v>
      </c>
      <c r="F28" s="13"/>
      <c r="G28" s="14">
        <f t="shared" si="0"/>
        <v>0</v>
      </c>
    </row>
    <row r="29" spans="1:7" ht="29.4" customHeight="1" x14ac:dyDescent="0.2">
      <c r="A29" s="73" t="s">
        <v>13</v>
      </c>
      <c r="B29" s="74"/>
      <c r="C29" s="74"/>
      <c r="D29" s="74"/>
      <c r="E29" s="74"/>
      <c r="F29" s="74"/>
      <c r="G29" s="20">
        <f>SUM(G23:G28)</f>
        <v>0</v>
      </c>
    </row>
    <row r="30" spans="1:7" ht="29.4" customHeight="1" x14ac:dyDescent="0.2">
      <c r="A30" s="75" t="s">
        <v>11</v>
      </c>
      <c r="B30" s="76"/>
      <c r="C30" s="76"/>
      <c r="D30" s="76"/>
      <c r="E30" s="76"/>
      <c r="F30" s="76"/>
      <c r="G30" s="9">
        <f>G29*0.095</f>
        <v>0</v>
      </c>
    </row>
    <row r="31" spans="1:7" ht="29.4" customHeight="1" thickBot="1" x14ac:dyDescent="0.25">
      <c r="A31" s="77" t="s">
        <v>14</v>
      </c>
      <c r="B31" s="78"/>
      <c r="C31" s="78"/>
      <c r="D31" s="78"/>
      <c r="E31" s="78"/>
      <c r="F31" s="78"/>
      <c r="G31" s="10">
        <f>G29+G30</f>
        <v>0</v>
      </c>
    </row>
    <row r="32" spans="1:7" ht="11.4" customHeight="1" x14ac:dyDescent="0.2">
      <c r="A32" s="55" t="s">
        <v>10</v>
      </c>
      <c r="B32" s="55"/>
      <c r="C32" s="55"/>
      <c r="D32" s="55"/>
      <c r="E32" s="55"/>
      <c r="F32" s="55"/>
      <c r="G32" s="55"/>
    </row>
    <row r="33" spans="1:7" ht="11.4" customHeight="1" x14ac:dyDescent="0.2">
      <c r="A33" s="53" t="s">
        <v>12</v>
      </c>
      <c r="B33" s="53"/>
      <c r="C33" s="53"/>
      <c r="D33" s="53"/>
      <c r="E33" s="53"/>
      <c r="F33" s="53"/>
      <c r="G33" s="53"/>
    </row>
    <row r="34" spans="1:7" ht="10.199999999999999" customHeight="1" x14ac:dyDescent="0.2">
      <c r="A34" s="21"/>
      <c r="B34" s="21"/>
      <c r="C34" s="21"/>
      <c r="D34" s="21"/>
      <c r="E34" s="21"/>
      <c r="F34" s="21"/>
      <c r="G34" s="21"/>
    </row>
    <row r="35" spans="1:7" ht="11.4" customHeight="1" x14ac:dyDescent="0.2">
      <c r="A35" s="53"/>
      <c r="B35" s="53"/>
      <c r="C35" s="53"/>
      <c r="D35" s="53"/>
      <c r="E35" s="53"/>
      <c r="F35" s="53"/>
      <c r="G35" s="53"/>
    </row>
    <row r="36" spans="1:7" ht="10.199999999999999" customHeight="1" x14ac:dyDescent="0.2">
      <c r="A36" s="21"/>
      <c r="B36" s="21"/>
      <c r="C36" s="21"/>
      <c r="D36" s="21"/>
      <c r="E36" s="21"/>
      <c r="F36" s="21"/>
      <c r="G36" s="21"/>
    </row>
    <row r="37" spans="1:7" ht="49.8" customHeight="1" x14ac:dyDescent="0.2">
      <c r="A37" s="50" t="s">
        <v>27</v>
      </c>
      <c r="B37" s="50"/>
      <c r="C37" s="50"/>
      <c r="D37" s="50"/>
      <c r="E37" s="50"/>
      <c r="F37" s="50"/>
      <c r="G37" s="50"/>
    </row>
    <row r="38" spans="1:7" ht="36.6" customHeight="1" x14ac:dyDescent="0.2">
      <c r="A38" s="50" t="s">
        <v>36</v>
      </c>
      <c r="B38" s="50"/>
      <c r="C38" s="50"/>
      <c r="D38" s="50"/>
      <c r="E38" s="50"/>
      <c r="F38" s="50"/>
      <c r="G38" s="50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ht="21.6" customHeight="1" x14ac:dyDescent="0.2">
      <c r="A41" s="51" t="s">
        <v>9</v>
      </c>
      <c r="B41" s="51"/>
      <c r="C41" s="51"/>
      <c r="D41" s="51"/>
      <c r="E41" s="51"/>
      <c r="F41" s="51"/>
      <c r="G41" s="51"/>
    </row>
    <row r="42" spans="1:7" x14ac:dyDescent="0.2">
      <c r="A42" s="12"/>
      <c r="B42" s="12"/>
      <c r="C42" s="12"/>
      <c r="D42" s="12"/>
      <c r="E42" s="12"/>
      <c r="F42" s="12"/>
      <c r="G42" s="12"/>
    </row>
  </sheetData>
  <mergeCells count="33">
    <mergeCell ref="A26:B26"/>
    <mergeCell ref="A27:B27"/>
    <mergeCell ref="A28:B28"/>
    <mergeCell ref="A8:C8"/>
    <mergeCell ref="D8:G8"/>
    <mergeCell ref="A9:C9"/>
    <mergeCell ref="D9:G9"/>
    <mergeCell ref="A10:C10"/>
    <mergeCell ref="D10:G10"/>
    <mergeCell ref="A29:F29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24:B24"/>
    <mergeCell ref="A25:B25"/>
    <mergeCell ref="A38:G38"/>
    <mergeCell ref="A41:G41"/>
    <mergeCell ref="A30:F30"/>
    <mergeCell ref="A31:F31"/>
    <mergeCell ref="A32:G32"/>
    <mergeCell ref="A33:G33"/>
    <mergeCell ref="A35:G35"/>
    <mergeCell ref="A37:G37"/>
  </mergeCells>
  <pageMargins left="0.7" right="0.7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983E8-2289-4002-8758-516A8D754E37}">
  <sheetPr>
    <pageSetUpPr fitToPage="1"/>
  </sheetPr>
  <dimension ref="A1:J37"/>
  <sheetViews>
    <sheetView zoomScaleNormal="100" workbookViewId="0">
      <selection activeCell="K14" sqref="K14"/>
    </sheetView>
  </sheetViews>
  <sheetFormatPr defaultRowHeight="11.4" x14ac:dyDescent="0.2"/>
  <cols>
    <col min="1" max="1" width="4.109375" style="2" customWidth="1"/>
    <col min="2" max="2" width="15.88671875" style="2" customWidth="1"/>
    <col min="3" max="6" width="14.664062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32</v>
      </c>
      <c r="B2" s="3"/>
      <c r="C2" s="4"/>
      <c r="D2" s="1"/>
      <c r="E2" s="1"/>
      <c r="F2" s="1"/>
      <c r="G2" s="1"/>
    </row>
    <row r="3" spans="1:10" x14ac:dyDescent="0.2">
      <c r="A3" s="5" t="s">
        <v>43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34" t="s">
        <v>0</v>
      </c>
      <c r="B8" s="35"/>
      <c r="C8" s="36"/>
      <c r="D8" s="37" t="s">
        <v>1</v>
      </c>
      <c r="E8" s="38"/>
      <c r="F8" s="38"/>
      <c r="G8" s="39"/>
    </row>
    <row r="9" spans="1:10" ht="21" customHeight="1" x14ac:dyDescent="0.2">
      <c r="A9" s="32" t="s">
        <v>2</v>
      </c>
      <c r="B9" s="33"/>
      <c r="C9" s="33"/>
      <c r="D9" s="40" t="s">
        <v>33</v>
      </c>
      <c r="E9" s="41"/>
      <c r="F9" s="41"/>
      <c r="G9" s="42"/>
    </row>
    <row r="10" spans="1:10" ht="32.4" customHeight="1" thickBot="1" x14ac:dyDescent="0.25">
      <c r="A10" s="43" t="s">
        <v>3</v>
      </c>
      <c r="B10" s="44"/>
      <c r="C10" s="44"/>
      <c r="D10" s="45" t="s">
        <v>34</v>
      </c>
      <c r="E10" s="46"/>
      <c r="F10" s="46"/>
      <c r="G10" s="47"/>
    </row>
    <row r="11" spans="1:10" ht="17.399999999999999" customHeight="1" thickBot="1" x14ac:dyDescent="0.25">
      <c r="A11" s="8"/>
      <c r="B11" s="8"/>
      <c r="C11" s="8"/>
      <c r="D11" s="27"/>
      <c r="E11" s="27"/>
      <c r="F11" s="27"/>
      <c r="G11" s="27"/>
    </row>
    <row r="12" spans="1:10" ht="35.4" customHeight="1" x14ac:dyDescent="0.2">
      <c r="A12" s="28" t="s">
        <v>4</v>
      </c>
      <c r="B12" s="29"/>
      <c r="C12" s="29"/>
      <c r="D12" s="30"/>
      <c r="E12" s="30"/>
      <c r="F12" s="30"/>
      <c r="G12" s="31"/>
    </row>
    <row r="13" spans="1:10" ht="25.2" customHeight="1" x14ac:dyDescent="0.2">
      <c r="A13" s="32" t="s">
        <v>5</v>
      </c>
      <c r="B13" s="33"/>
      <c r="C13" s="33"/>
      <c r="D13" s="48"/>
      <c r="E13" s="48"/>
      <c r="F13" s="48"/>
      <c r="G13" s="49"/>
    </row>
    <row r="14" spans="1:10" ht="19.2" customHeight="1" x14ac:dyDescent="0.2">
      <c r="A14" s="32" t="s">
        <v>6</v>
      </c>
      <c r="B14" s="33"/>
      <c r="C14" s="33"/>
      <c r="D14" s="62" t="s">
        <v>7</v>
      </c>
      <c r="E14" s="63"/>
      <c r="F14" s="63"/>
      <c r="G14" s="64"/>
    </row>
    <row r="15" spans="1:10" ht="19.2" customHeight="1" thickBot="1" x14ac:dyDescent="0.25">
      <c r="A15" s="43"/>
      <c r="B15" s="44"/>
      <c r="C15" s="44"/>
      <c r="D15" s="65" t="s">
        <v>8</v>
      </c>
      <c r="E15" s="66"/>
      <c r="F15" s="66"/>
      <c r="G15" s="67"/>
    </row>
    <row r="16" spans="1:10" ht="12" thickBot="1" x14ac:dyDescent="0.25"/>
    <row r="17" spans="1:7" x14ac:dyDescent="0.2">
      <c r="A17" s="68"/>
      <c r="B17" s="55"/>
      <c r="C17" s="55"/>
      <c r="D17" s="55"/>
      <c r="E17" s="55"/>
      <c r="F17" s="55"/>
      <c r="G17" s="69"/>
    </row>
    <row r="18" spans="1:7" x14ac:dyDescent="0.2">
      <c r="A18" s="52"/>
      <c r="B18" s="53"/>
      <c r="C18" s="53"/>
      <c r="D18" s="53"/>
      <c r="E18" s="53"/>
      <c r="F18" s="53"/>
      <c r="G18" s="54"/>
    </row>
    <row r="19" spans="1:7" x14ac:dyDescent="0.2">
      <c r="A19" s="25"/>
      <c r="B19" s="21"/>
      <c r="C19" s="21"/>
      <c r="D19" s="21"/>
      <c r="E19" s="21"/>
      <c r="F19" s="21"/>
      <c r="G19" s="26"/>
    </row>
    <row r="20" spans="1:7" ht="26.4" customHeight="1" thickBot="1" x14ac:dyDescent="0.3">
      <c r="A20" s="70" t="s">
        <v>29</v>
      </c>
      <c r="B20" s="71"/>
      <c r="C20" s="71"/>
      <c r="D20" s="71"/>
      <c r="E20" s="71"/>
      <c r="F20" s="71"/>
      <c r="G20" s="72"/>
    </row>
    <row r="21" spans="1:7" ht="29.4" customHeight="1" x14ac:dyDescent="0.2">
      <c r="A21" s="58" t="s">
        <v>16</v>
      </c>
      <c r="B21" s="59"/>
      <c r="C21" s="17" t="s">
        <v>17</v>
      </c>
      <c r="D21" s="18" t="s">
        <v>18</v>
      </c>
      <c r="E21" s="18" t="s">
        <v>19</v>
      </c>
      <c r="F21" s="18" t="s">
        <v>20</v>
      </c>
      <c r="G21" s="19" t="s">
        <v>21</v>
      </c>
    </row>
    <row r="22" spans="1:7" ht="10.8" customHeight="1" x14ac:dyDescent="0.2">
      <c r="A22" s="60"/>
      <c r="B22" s="61"/>
      <c r="C22" s="22" t="s">
        <v>22</v>
      </c>
      <c r="D22" s="22" t="s">
        <v>23</v>
      </c>
      <c r="E22" s="22" t="s">
        <v>24</v>
      </c>
      <c r="F22" s="23" t="s">
        <v>25</v>
      </c>
      <c r="G22" s="24" t="s">
        <v>26</v>
      </c>
    </row>
    <row r="23" spans="1:7" ht="29.4" customHeight="1" thickBot="1" x14ac:dyDescent="0.25">
      <c r="A23" s="79" t="s">
        <v>35</v>
      </c>
      <c r="B23" s="80"/>
      <c r="C23" s="81">
        <v>3</v>
      </c>
      <c r="D23" s="81">
        <v>7</v>
      </c>
      <c r="E23" s="81">
        <v>250</v>
      </c>
      <c r="F23" s="82"/>
      <c r="G23" s="83">
        <f>C23*D23*E23*F23</f>
        <v>0</v>
      </c>
    </row>
    <row r="24" spans="1:7" ht="29.4" customHeight="1" x14ac:dyDescent="0.2">
      <c r="A24" s="73" t="s">
        <v>13</v>
      </c>
      <c r="B24" s="74"/>
      <c r="C24" s="74"/>
      <c r="D24" s="74"/>
      <c r="E24" s="74"/>
      <c r="F24" s="74"/>
      <c r="G24" s="20">
        <f>SUM(G23:G23)</f>
        <v>0</v>
      </c>
    </row>
    <row r="25" spans="1:7" ht="29.4" customHeight="1" x14ac:dyDescent="0.2">
      <c r="A25" s="75" t="s">
        <v>11</v>
      </c>
      <c r="B25" s="76"/>
      <c r="C25" s="76"/>
      <c r="D25" s="76"/>
      <c r="E25" s="76"/>
      <c r="F25" s="76"/>
      <c r="G25" s="9">
        <f>G24*0.095</f>
        <v>0</v>
      </c>
    </row>
    <row r="26" spans="1:7" ht="29.4" customHeight="1" thickBot="1" x14ac:dyDescent="0.25">
      <c r="A26" s="77" t="s">
        <v>14</v>
      </c>
      <c r="B26" s="78"/>
      <c r="C26" s="78"/>
      <c r="D26" s="78"/>
      <c r="E26" s="78"/>
      <c r="F26" s="78"/>
      <c r="G26" s="10">
        <f>G24+G25</f>
        <v>0</v>
      </c>
    </row>
    <row r="27" spans="1:7" ht="11.4" customHeight="1" x14ac:dyDescent="0.2">
      <c r="A27" s="55" t="s">
        <v>10</v>
      </c>
      <c r="B27" s="55"/>
      <c r="C27" s="55"/>
      <c r="D27" s="55"/>
      <c r="E27" s="55"/>
      <c r="F27" s="55"/>
      <c r="G27" s="55"/>
    </row>
    <row r="28" spans="1:7" ht="11.4" customHeight="1" x14ac:dyDescent="0.2">
      <c r="A28" s="53" t="s">
        <v>12</v>
      </c>
      <c r="B28" s="53"/>
      <c r="C28" s="53"/>
      <c r="D28" s="53"/>
      <c r="E28" s="53"/>
      <c r="F28" s="53"/>
      <c r="G28" s="53"/>
    </row>
    <row r="29" spans="1:7" ht="10.199999999999999" customHeight="1" x14ac:dyDescent="0.2">
      <c r="A29" s="21"/>
      <c r="B29" s="21"/>
      <c r="C29" s="21"/>
      <c r="D29" s="21"/>
      <c r="E29" s="21"/>
      <c r="F29" s="21"/>
      <c r="G29" s="21"/>
    </row>
    <row r="30" spans="1:7" ht="11.4" customHeight="1" x14ac:dyDescent="0.2">
      <c r="A30" s="53"/>
      <c r="B30" s="53"/>
      <c r="C30" s="53"/>
      <c r="D30" s="53"/>
      <c r="E30" s="53"/>
      <c r="F30" s="53"/>
      <c r="G30" s="53"/>
    </row>
    <row r="31" spans="1:7" ht="10.199999999999999" customHeight="1" x14ac:dyDescent="0.2">
      <c r="A31" s="21"/>
      <c r="B31" s="21"/>
      <c r="C31" s="21"/>
      <c r="D31" s="21"/>
      <c r="E31" s="21"/>
      <c r="F31" s="21"/>
      <c r="G31" s="21"/>
    </row>
    <row r="32" spans="1:7" ht="49.8" customHeight="1" x14ac:dyDescent="0.2">
      <c r="A32" s="50" t="s">
        <v>27</v>
      </c>
      <c r="B32" s="50"/>
      <c r="C32" s="50"/>
      <c r="D32" s="50"/>
      <c r="E32" s="50"/>
      <c r="F32" s="50"/>
      <c r="G32" s="50"/>
    </row>
    <row r="33" spans="1:7" ht="36.6" customHeight="1" x14ac:dyDescent="0.2">
      <c r="A33" s="50" t="s">
        <v>36</v>
      </c>
      <c r="B33" s="50"/>
      <c r="C33" s="50"/>
      <c r="D33" s="50"/>
      <c r="E33" s="50"/>
      <c r="F33" s="50"/>
      <c r="G33" s="50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ht="21.6" customHeight="1" x14ac:dyDescent="0.2">
      <c r="A36" s="51" t="s">
        <v>9</v>
      </c>
      <c r="B36" s="51"/>
      <c r="C36" s="51"/>
      <c r="D36" s="51"/>
      <c r="E36" s="51"/>
      <c r="F36" s="51"/>
      <c r="G36" s="51"/>
    </row>
    <row r="37" spans="1:7" x14ac:dyDescent="0.2">
      <c r="A37" s="12"/>
      <c r="B37" s="12"/>
      <c r="C37" s="12"/>
      <c r="D37" s="12"/>
      <c r="E37" s="12"/>
      <c r="F37" s="12"/>
      <c r="G37" s="12"/>
    </row>
  </sheetData>
  <mergeCells count="28">
    <mergeCell ref="A8:C8"/>
    <mergeCell ref="D8:G8"/>
    <mergeCell ref="A9:C9"/>
    <mergeCell ref="D9:G9"/>
    <mergeCell ref="A10:C10"/>
    <mergeCell ref="D10:G10"/>
    <mergeCell ref="A24:F24"/>
    <mergeCell ref="D11:G11"/>
    <mergeCell ref="A12:C12"/>
    <mergeCell ref="D12:G12"/>
    <mergeCell ref="A13:C13"/>
    <mergeCell ref="D13:G13"/>
    <mergeCell ref="A14:C15"/>
    <mergeCell ref="D14:G14"/>
    <mergeCell ref="D15:G15"/>
    <mergeCell ref="A17:G17"/>
    <mergeCell ref="A18:G18"/>
    <mergeCell ref="A20:G20"/>
    <mergeCell ref="A21:B22"/>
    <mergeCell ref="A23:B23"/>
    <mergeCell ref="A33:G33"/>
    <mergeCell ref="A36:G36"/>
    <mergeCell ref="A25:F25"/>
    <mergeCell ref="A26:F26"/>
    <mergeCell ref="A27:G27"/>
    <mergeCell ref="A28:G28"/>
    <mergeCell ref="A30:G30"/>
    <mergeCell ref="A32:G32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 sklop1</vt:lpstr>
      <vt:lpstr> sklop2</vt:lpstr>
      <vt:lpstr> sklop3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2019-07-24T10:44:52Z</cp:lastPrinted>
  <dcterms:created xsi:type="dcterms:W3CDTF">2018-01-06T13:01:32Z</dcterms:created>
  <dcterms:modified xsi:type="dcterms:W3CDTF">2022-09-28T12:46:34Z</dcterms:modified>
</cp:coreProperties>
</file>